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<sst xmlns="http://schemas.openxmlformats.org/spreadsheetml/2006/main" count="53" uniqueCount="36">
  <si>
    <t>第十一期政府采购协议供货产品汇总表</t>
  </si>
  <si>
    <r>
      <rPr>
        <sz val="12"/>
        <color indexed="8"/>
        <rFont val="宋体"/>
        <charset val="134"/>
      </rPr>
      <t>投标品牌：   柯尼卡美能达     第</t>
    </r>
    <r>
      <rPr>
        <u/>
        <sz val="12"/>
        <color indexed="8"/>
        <rFont val="宋体"/>
        <charset val="134"/>
      </rPr>
      <t xml:space="preserve"> 十一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多功能一体机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</si>
  <si>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</si>
  <si>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</si>
  <si>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</si>
  <si>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</si>
  <si>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</si>
  <si>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</si>
  <si>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</si>
  <si>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</si>
  <si>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</si>
  <si>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</si>
  <si>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</si>
  <si>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</si>
  <si>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</si>
  <si>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柯尼卡美能达办公系统（中国）有限公司</t>
  </si>
  <si>
    <t xml:space="preserve">柯尼卡美能达 </t>
  </si>
  <si>
    <t>bizhub2202MF</t>
  </si>
  <si>
    <t>黑白三合一：最佳打印分辩率1200*600dpi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</t>
  </si>
  <si>
    <t>√</t>
  </si>
  <si>
    <t>七天</t>
  </si>
  <si>
    <t>bizhub2282MF</t>
  </si>
  <si>
    <t>黑白四合一：最佳打印分辩率1200*600dpi ，输出文档清晰锐利、色调均匀、图像平滑；USB2.0高速传输接口；首页输出7.8秒，节能高效；打印速度22页/分钟；故障指示灯方便判断故障原因；鼓粉分离降低打印成本，环保；256MB内存，身份证、票据一健复印，带单面输稿器，传真内存650页</t>
  </si>
  <si>
    <t>bizhub3002MF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</si>
  <si>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有线网络打印,双面打印</t>
  </si>
  <si>
    <t>bizhub3000MF</t>
  </si>
  <si>
    <t>黑白三合一、30ppm、打印/复印/扫描、35页输稿器、双面打印、百兆网卡、32MB内存、鼓粉分离</t>
  </si>
  <si>
    <t>bizhub2280MF</t>
  </si>
  <si>
    <t>黑白激光打印机三合一打印幅面：A4打印/复印/扫描/，黑白打印速度：28ppm ，最高分辨率：1200x600dpi，内存：128MB，耗材类型：鼓粉分离，标配网卡，标配无线网络</t>
  </si>
  <si>
    <t>bizhub3022MF</t>
  </si>
  <si>
    <t>黑白三合一，带网络：最佳打印分辩率1200*600dpi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</si>
  <si>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>bizhub3080MF</t>
  </si>
  <si>
    <t>黑白四合一、30ppm、打印/复印/扫描/传真、35页输稿器、双面打印、百兆网卡、64MB内存、鼓粉分离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</si>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</sst>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0" borderId="0">
      <alignment vertical="top"/>
    </xf>
    <xf numFmtId="0" fontId="22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38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3" borderId="2" xfId="0" applyFont="1" applyFill="1" applyBorder="1" applyAlignment="1">
      <alignment horizont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0" fillId="0" borderId="2" xfId="0" applyBorder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topLeftCell="C1" workbookViewId="0">
      <selection activeCell="O4" sqref="O4:T12"/>
    </sheetView>
  </sheetViews>
  <sheetFormatPr defaultColWidth="9" defaultRowHeight="13.5"/>
  <cols>
    <col min="1" max="2" width="3.375" customWidth="1"/>
    <col min="3" max="3" width="6.5" customWidth="1"/>
    <col min="4" max="4" width="10.625" customWidth="1"/>
    <col min="5" max="5" width="43" customWidth="1"/>
    <col min="6" max="6" width="4.125" customWidth="1"/>
    <col min="7" max="7" width="3.5" customWidth="1"/>
    <col min="8" max="8" width="4.125" customWidth="1"/>
    <col min="9" max="9" width="5.125" customWidth="1"/>
    <col min="10" max="10" width="5.625" customWidth="1"/>
    <col min="11" max="11" width="5.125" customWidth="1"/>
    <col min="12" max="12" width="4" customWidth="1"/>
    <col min="13" max="13" width="5.25" customWidth="1"/>
    <col min="14" max="14" width="3.5" customWidth="1"/>
    <col min="15" max="15" width="9.75" customWidth="1"/>
    <col min="16" max="16" width="9.25" customWidth="1"/>
    <col min="17" max="17" width="8.875" customWidth="1"/>
    <col min="18" max="18" width="9.875" customWidth="1"/>
    <col min="19" max="19" width="8.875" customWidth="1"/>
    <col min="20" max="20" width="11.87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/>
      <c r="P4" s="4"/>
      <c r="Q4" s="4"/>
      <c r="R4" s="4"/>
      <c r="S4" s="4"/>
      <c r="T4" s="4"/>
    </row>
    <row r="5" ht="35.1" customHeight="1" spans="1:20">
      <c r="A5" s="6"/>
      <c r="B5" s="4"/>
      <c r="C5" s="4"/>
      <c r="D5" s="4"/>
      <c r="E5" s="4"/>
      <c r="F5" s="4"/>
      <c r="G5" s="4"/>
      <c r="H5" s="5" t="s">
        <v>13</v>
      </c>
      <c r="I5" s="20" t="s">
        <v>14</v>
      </c>
      <c r="J5" s="5" t="s">
        <v>13</v>
      </c>
      <c r="K5" s="20" t="s">
        <v>14</v>
      </c>
      <c r="L5" s="5" t="s">
        <v>13</v>
      </c>
      <c r="M5" s="20" t="s">
        <v>14</v>
      </c>
      <c r="N5" s="4"/>
      <c r="O5" s="4"/>
      <c r="P5" s="4"/>
      <c r="Q5" s="4"/>
      <c r="R5" s="4"/>
      <c r="S5" s="4"/>
      <c r="T5" s="4"/>
    </row>
    <row r="6" ht="60" customHeight="1" spans="1:20">
      <c r="A6" s="7" t="s">
        <v>15</v>
      </c>
      <c r="B6" s="7" t="s">
        <v>16</v>
      </c>
      <c r="C6" s="8">
        <v>2820</v>
      </c>
      <c r="D6" s="9" t="s">
        <v>17</v>
      </c>
      <c r="E6" s="10" t="s">
        <v>18</v>
      </c>
      <c r="F6" s="11" t="s">
        <v>19</v>
      </c>
      <c r="G6" s="11" t="s">
        <v>19</v>
      </c>
      <c r="H6" s="12">
        <v>0.28</v>
      </c>
      <c r="I6" s="21">
        <f t="shared" ref="I6:I12" si="0">C6*(1-H6)</f>
        <v>2030.4</v>
      </c>
      <c r="J6" s="12">
        <v>0.3</v>
      </c>
      <c r="K6" s="21">
        <f t="shared" ref="K6:K12" si="1">C6*(1-J6)</f>
        <v>1974</v>
      </c>
      <c r="L6" s="12">
        <v>0.32</v>
      </c>
      <c r="M6" s="21">
        <f t="shared" ref="M6:M12" si="2">C6*(1-L6)</f>
        <v>1917.6</v>
      </c>
      <c r="N6" s="14" t="s">
        <v>20</v>
      </c>
      <c r="O6" s="15"/>
      <c r="P6" s="15"/>
      <c r="Q6" s="15"/>
      <c r="R6" s="26"/>
      <c r="S6" s="26"/>
      <c r="T6" s="26"/>
    </row>
    <row r="7" ht="69" customHeight="1" spans="1:20">
      <c r="A7" s="13"/>
      <c r="B7" s="13"/>
      <c r="C7" s="8">
        <v>3520</v>
      </c>
      <c r="D7" s="9" t="s">
        <v>21</v>
      </c>
      <c r="E7" s="10" t="s">
        <v>22</v>
      </c>
      <c r="F7" s="11" t="s">
        <v>19</v>
      </c>
      <c r="G7" s="11" t="s">
        <v>19</v>
      </c>
      <c r="H7" s="12">
        <v>0.25</v>
      </c>
      <c r="I7" s="21">
        <f t="shared" si="0"/>
        <v>2640</v>
      </c>
      <c r="J7" s="12">
        <v>0.26</v>
      </c>
      <c r="K7" s="21">
        <f t="shared" si="1"/>
        <v>2604.8</v>
      </c>
      <c r="L7" s="12">
        <v>0.27</v>
      </c>
      <c r="M7" s="21">
        <f t="shared" si="2"/>
        <v>2569.6</v>
      </c>
      <c r="N7" s="14"/>
      <c r="O7" s="22"/>
      <c r="P7" s="22"/>
      <c r="Q7" s="22"/>
      <c r="R7" s="15"/>
      <c r="S7" s="15"/>
      <c r="T7" s="15"/>
    </row>
    <row r="8" ht="57" spans="1:20">
      <c r="A8" s="13"/>
      <c r="B8" s="13"/>
      <c r="C8" s="8">
        <v>3620</v>
      </c>
      <c r="D8" s="14" t="s">
        <v>23</v>
      </c>
      <c r="E8" s="10" t="s">
        <v>24</v>
      </c>
      <c r="F8" s="11" t="s">
        <v>19</v>
      </c>
      <c r="G8" s="11" t="s">
        <v>19</v>
      </c>
      <c r="H8" s="12">
        <v>0.25</v>
      </c>
      <c r="I8" s="21">
        <f t="shared" si="0"/>
        <v>2715</v>
      </c>
      <c r="J8" s="12">
        <v>0.26</v>
      </c>
      <c r="K8" s="21">
        <f t="shared" si="1"/>
        <v>2678.8</v>
      </c>
      <c r="L8" s="12">
        <v>0.27</v>
      </c>
      <c r="M8" s="21">
        <f t="shared" si="2"/>
        <v>2642.6</v>
      </c>
      <c r="N8" s="14"/>
      <c r="O8" s="22"/>
      <c r="P8" s="22"/>
      <c r="Q8" s="22"/>
      <c r="R8" s="26"/>
      <c r="S8" s="26"/>
      <c r="T8" s="26"/>
    </row>
    <row r="9" ht="22.5" spans="1:20">
      <c r="A9" s="13"/>
      <c r="B9" s="13"/>
      <c r="C9" s="8">
        <v>3780</v>
      </c>
      <c r="D9" s="14" t="s">
        <v>25</v>
      </c>
      <c r="E9" s="15" t="s">
        <v>26</v>
      </c>
      <c r="F9" s="11" t="s">
        <v>19</v>
      </c>
      <c r="G9" s="11" t="s">
        <v>19</v>
      </c>
      <c r="H9" s="12">
        <v>0.25</v>
      </c>
      <c r="I9" s="21">
        <f t="shared" si="0"/>
        <v>2835</v>
      </c>
      <c r="J9" s="12">
        <v>0.26</v>
      </c>
      <c r="K9" s="21">
        <f t="shared" si="1"/>
        <v>2797.2</v>
      </c>
      <c r="L9" s="12">
        <v>0.27</v>
      </c>
      <c r="M9" s="21">
        <f t="shared" si="2"/>
        <v>2759.4</v>
      </c>
      <c r="N9" s="14"/>
      <c r="O9" s="22"/>
      <c r="P9" s="22"/>
      <c r="Q9" s="22"/>
      <c r="R9" s="15"/>
      <c r="S9" s="15"/>
      <c r="T9" s="15"/>
    </row>
    <row r="10" ht="34.5" spans="1:20">
      <c r="A10" s="13"/>
      <c r="B10" s="13"/>
      <c r="C10" s="16">
        <v>2090</v>
      </c>
      <c r="D10" s="14" t="s">
        <v>27</v>
      </c>
      <c r="E10" s="15" t="s">
        <v>28</v>
      </c>
      <c r="F10" s="11" t="s">
        <v>19</v>
      </c>
      <c r="G10" s="11" t="s">
        <v>19</v>
      </c>
      <c r="H10" s="12">
        <v>0.25</v>
      </c>
      <c r="I10" s="21">
        <f t="shared" si="0"/>
        <v>1567.5</v>
      </c>
      <c r="J10" s="12">
        <v>0.26</v>
      </c>
      <c r="K10" s="21">
        <f t="shared" si="1"/>
        <v>1546.6</v>
      </c>
      <c r="L10" s="12">
        <v>0.27</v>
      </c>
      <c r="M10" s="21">
        <f t="shared" si="2"/>
        <v>1525.7</v>
      </c>
      <c r="N10" s="14"/>
      <c r="O10" s="23"/>
      <c r="P10" s="23"/>
      <c r="Q10" s="23"/>
      <c r="R10" s="14"/>
      <c r="S10" s="14"/>
      <c r="T10" s="14"/>
    </row>
    <row r="11" ht="57" spans="3:20">
      <c r="C11" s="8">
        <v>3880</v>
      </c>
      <c r="D11" s="14" t="s">
        <v>29</v>
      </c>
      <c r="E11" s="10" t="s">
        <v>30</v>
      </c>
      <c r="F11" s="11" t="s">
        <v>19</v>
      </c>
      <c r="G11" s="11" t="s">
        <v>19</v>
      </c>
      <c r="H11" s="12">
        <v>0.25</v>
      </c>
      <c r="I11" s="21">
        <f t="shared" si="0"/>
        <v>2910</v>
      </c>
      <c r="J11" s="12">
        <v>0.26</v>
      </c>
      <c r="K11" s="21">
        <f t="shared" si="1"/>
        <v>2871.2</v>
      </c>
      <c r="L11" s="12">
        <v>0.27</v>
      </c>
      <c r="M11" s="21">
        <f t="shared" si="2"/>
        <v>2832.4</v>
      </c>
      <c r="N11" s="24"/>
      <c r="O11" s="25"/>
      <c r="P11" s="25"/>
      <c r="Q11" s="25"/>
      <c r="R11" s="24"/>
      <c r="S11" s="24"/>
      <c r="T11" s="24"/>
    </row>
    <row r="12" ht="22.5" spans="3:20">
      <c r="C12" s="16">
        <v>3980</v>
      </c>
      <c r="D12" s="14" t="s">
        <v>31</v>
      </c>
      <c r="E12" s="15" t="s">
        <v>32</v>
      </c>
      <c r="F12" s="11" t="s">
        <v>19</v>
      </c>
      <c r="G12" s="11" t="s">
        <v>19</v>
      </c>
      <c r="H12" s="12">
        <v>0.25</v>
      </c>
      <c r="I12" s="21">
        <f t="shared" si="0"/>
        <v>2985</v>
      </c>
      <c r="J12" s="12">
        <v>0.26</v>
      </c>
      <c r="K12" s="21">
        <f t="shared" si="1"/>
        <v>2945.2</v>
      </c>
      <c r="L12" s="12">
        <v>0.27</v>
      </c>
      <c r="M12" s="21">
        <f t="shared" si="2"/>
        <v>2905.4</v>
      </c>
      <c r="N12" s="24"/>
      <c r="O12" s="26"/>
      <c r="P12" s="26"/>
      <c r="Q12" s="26"/>
      <c r="R12" s="24"/>
      <c r="S12" s="24"/>
      <c r="T12" s="24"/>
    </row>
    <row r="13" ht="14.25" spans="3:6">
      <c r="C13" s="17" t="s">
        <v>33</v>
      </c>
      <c r="D13" s="17"/>
      <c r="E13" s="17"/>
      <c r="F13" s="17"/>
    </row>
    <row r="14" ht="14.25" spans="3:6">
      <c r="C14" s="17"/>
      <c r="D14" s="18"/>
      <c r="E14" s="18"/>
      <c r="F14" s="18"/>
    </row>
    <row r="15" ht="14.25" spans="3:6">
      <c r="C15" s="17" t="s">
        <v>34</v>
      </c>
      <c r="D15" s="17"/>
      <c r="E15" s="17"/>
      <c r="F15" s="17"/>
    </row>
    <row r="16" ht="14.25" spans="3:3">
      <c r="C16" s="19"/>
    </row>
    <row r="17" ht="14.25" spans="3:6">
      <c r="C17" s="17" t="s">
        <v>35</v>
      </c>
      <c r="D17" s="17"/>
      <c r="E17" s="17"/>
      <c r="F17" s="17"/>
    </row>
  </sheetData>
  <mergeCells count="22">
    <mergeCell ref="A1:Q1"/>
    <mergeCell ref="A3:Q3"/>
    <mergeCell ref="H4:I4"/>
    <mergeCell ref="J4:K4"/>
    <mergeCell ref="L4:M4"/>
    <mergeCell ref="C13:F13"/>
    <mergeCell ref="C15:F15"/>
    <mergeCell ref="C17:F17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